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ежедневный отчет\июнь\"/>
    </mc:Choice>
  </mc:AlternateContent>
  <bookViews>
    <workbookView xWindow="0" yWindow="0" windowWidth="19200" windowHeight="705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Таблица!$A$1:$H$43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E31" i="64" l="1"/>
  <c r="E30" i="64" l="1"/>
  <c r="G35" i="64" l="1"/>
  <c r="E18" i="64" l="1"/>
  <c r="C31" i="64"/>
  <c r="C30" i="64" s="1"/>
  <c r="C18" i="64"/>
  <c r="C16" i="64" s="1"/>
  <c r="C15" i="64" s="1"/>
  <c r="C5" i="64"/>
  <c r="E5" i="64"/>
  <c r="F37" i="64"/>
  <c r="F27" i="64"/>
  <c r="F39" i="64"/>
  <c r="F17" i="64"/>
  <c r="F22" i="64"/>
  <c r="G6" i="64"/>
  <c r="F6" i="64"/>
  <c r="F25" i="64"/>
  <c r="F29" i="64"/>
  <c r="G13" i="64"/>
  <c r="F19" i="64"/>
  <c r="F33" i="64"/>
  <c r="F38" i="64"/>
  <c r="F36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3" i="64"/>
  <c r="F14" i="64"/>
  <c r="G14" i="64"/>
  <c r="D18" i="64"/>
  <c r="G19" i="64"/>
  <c r="F20" i="64"/>
  <c r="G20" i="64"/>
  <c r="F21" i="64"/>
  <c r="G21" i="64"/>
  <c r="F23" i="64"/>
  <c r="G23" i="64"/>
  <c r="F24" i="64"/>
  <c r="G24" i="64"/>
  <c r="F26" i="64"/>
  <c r="G26" i="64"/>
  <c r="G27" i="64"/>
  <c r="F28" i="64"/>
  <c r="G28" i="64"/>
  <c r="D31" i="64"/>
  <c r="D30" i="64" s="1"/>
  <c r="F32" i="64"/>
  <c r="G32" i="64"/>
  <c r="G33" i="64"/>
  <c r="F34" i="64"/>
  <c r="G34" i="64"/>
  <c r="F35" i="64"/>
  <c r="G29" i="64"/>
  <c r="D16" i="64" l="1"/>
  <c r="D15" i="64" s="1"/>
  <c r="D3" i="64" s="1"/>
  <c r="D40" i="64" s="1"/>
  <c r="D36" i="64" s="1"/>
  <c r="E16" i="64"/>
  <c r="F16" i="64" s="1"/>
  <c r="F15" i="64" s="1"/>
  <c r="C3" i="64"/>
  <c r="C40" i="64" s="1"/>
  <c r="F18" i="64"/>
  <c r="G18" i="64"/>
  <c r="F5" i="64"/>
  <c r="G5" i="64"/>
  <c r="G30" i="64"/>
  <c r="F30" i="64"/>
  <c r="F31" i="64"/>
  <c r="G31" i="64"/>
  <c r="E15" i="64" l="1"/>
  <c r="E3" i="64" s="1"/>
  <c r="G16" i="64"/>
  <c r="F3" i="64"/>
  <c r="G15" i="64" l="1"/>
  <c r="H15" i="64" l="1"/>
  <c r="H16" i="64"/>
  <c r="H7" i="64"/>
  <c r="H24" i="64"/>
  <c r="G3" i="64"/>
  <c r="H18" i="64"/>
  <c r="H13" i="64"/>
  <c r="E40" i="64"/>
  <c r="H10" i="64"/>
  <c r="H19" i="64"/>
  <c r="H11" i="64"/>
  <c r="H21" i="64"/>
  <c r="H3" i="64"/>
  <c r="H5" i="64"/>
  <c r="H27" i="64"/>
  <c r="H6" i="64"/>
  <c r="H12" i="64"/>
  <c r="H28" i="64"/>
  <c r="H22" i="64"/>
  <c r="H20" i="64"/>
  <c r="H26" i="64"/>
  <c r="H29" i="64"/>
  <c r="H9" i="64"/>
  <c r="H23" i="64"/>
  <c r="H8" i="64"/>
  <c r="H14" i="64"/>
  <c r="G40" i="64" l="1"/>
  <c r="F40" i="64"/>
</calcChain>
</file>

<file path=xl/sharedStrings.xml><?xml version="1.0" encoding="utf-8"?>
<sst xmlns="http://schemas.openxmlformats.org/spreadsheetml/2006/main" count="92" uniqueCount="86">
  <si>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</si>
  <si>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</si>
  <si>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</si>
  <si>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</si>
  <si>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</si>
  <si>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</si>
  <si>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</si>
  <si>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</si>
  <si>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</si>
  <si>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</si>
  <si>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</si>
  <si>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</si>
  <si>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</si>
  <si>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</si>
  <si>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</si>
  <si>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</si>
  <si>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</si>
  <si>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</si>
  <si>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</si>
  <si>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</si>
  <si>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</si>
  <si>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</si>
  <si>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</si>
  <si>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</si>
  <si>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</si>
  <si>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</si>
  <si>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</si>
  <si>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</si>
  <si>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</si>
  <si>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</si>
  <si>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</si>
  <si>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</si>
  <si>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</si>
  <si>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</si>
  <si>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</si>
  <si>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</si>
  <si>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</si>
  <si>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</si>
  <si>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</si>
  <si>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</si>
  <si>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</si>
  <si>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</si>
  <si>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</si>
  <si>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</si>
  <si>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</si>
  <si>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</si>
  <si>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</si>
  <si>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</si>
  <si>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</si>
  <si>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</si>
  <si>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</si>
  <si>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</si>
  <si>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</si>
  <si>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</si>
  <si>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</si>
  <si>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</si>
  <si>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</si>
  <si>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</si>
  <si>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</si>
  <si>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</si>
  <si>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</si>
  <si>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</si>
  <si>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</si>
  <si>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</si>
  <si>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</si>
  <si>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</si>
  <si>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</si>
  <si>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</si>
  <si>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</si>
  <si>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</si>
  <si>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</si>
  <si>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</si>
  <si>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</si>
  <si>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</si>
  <si>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</si>
  <si>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</si>
  <si>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</si>
  <si>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</si>
  <si>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Утверждено по бюджету на 2020г.*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</si>
  <si>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</si>
  <si>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</si>
  <si>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</si>
  <si>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</si>
  <si>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</si>
  <si>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 xml:space="preserve"> Поступление доходов в бюджет городского округа г. Переславля-Залесского                                                          (по состоянию на 01.06.2020 г.)</t>
  </si>
  <si>
    <t>Исполнено на 01.06.2020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</si>
</sst>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tabSelected="1" workbookViewId="0">
      <selection activeCell="E8" sqref="E8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2" customWidth="1"/>
    <col min="6" max="6" width="14.109375" style="22" customWidth="1"/>
    <col min="7" max="7" width="13.109375" style="22" customWidth="1"/>
    <col min="8" max="8" width="14.33203125" style="2" customWidth="1"/>
    <col min="9" max="9" width="10.6640625" style="2" customWidth="1"/>
    <col min="10" max="16384" width="9.109375" style="2"/>
  </cols>
  <sheetData>
    <row r="1" spans="1:11" ht="44.25" customHeight="1" x14ac:dyDescent="0.25">
      <c r="A1" s="73" t="s">
        <v>84</v>
      </c>
      <c r="B1" s="73"/>
      <c r="C1" s="73"/>
      <c r="D1" s="73"/>
      <c r="E1" s="73"/>
      <c r="F1" s="73"/>
      <c r="G1" s="73"/>
    </row>
    <row r="2" spans="1:11" ht="46.8" x14ac:dyDescent="0.25">
      <c r="A2" s="24" t="s">
        <v>67</v>
      </c>
      <c r="B2" s="23" t="s">
        <v>17</v>
      </c>
      <c r="C2" s="24" t="s">
        <v>78</v>
      </c>
      <c r="D2" s="25" t="s">
        <v>3</v>
      </c>
      <c r="E2" s="24" t="s">
        <v>85</v>
      </c>
      <c r="F2" s="26" t="s">
        <v>40</v>
      </c>
      <c r="G2" s="26" t="s">
        <v>24</v>
      </c>
      <c r="H2" s="26" t="s">
        <v>27</v>
      </c>
    </row>
    <row r="3" spans="1:11" x14ac:dyDescent="0.25">
      <c r="A3" s="52" t="s">
        <v>30</v>
      </c>
      <c r="B3" s="53" t="s">
        <v>8</v>
      </c>
      <c r="C3" s="54">
        <f>C5+C15</f>
        <v>623191</v>
      </c>
      <c r="D3" s="54">
        <f>D5+D15</f>
        <v>212343</v>
      </c>
      <c r="E3" s="54">
        <f>E5+E15</f>
        <v>197189.41</v>
      </c>
      <c r="F3" s="54">
        <f>F5+F15</f>
        <v>-426001.59</v>
      </c>
      <c r="G3" s="55">
        <f>E3/C3</f>
        <v>0.31641889886086288</v>
      </c>
      <c r="H3" s="55">
        <f>E3/E3</f>
        <v>1</v>
      </c>
    </row>
    <row r="4" spans="1:11" ht="12" customHeight="1" x14ac:dyDescent="0.25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 x14ac:dyDescent="0.25">
      <c r="A5" s="56" t="s">
        <v>31</v>
      </c>
      <c r="B5" s="57"/>
      <c r="C5" s="58">
        <f>SUM(C6:C14)</f>
        <v>556020</v>
      </c>
      <c r="D5" s="58">
        <f>SUM(D6:D14)</f>
        <v>150093</v>
      </c>
      <c r="E5" s="58">
        <f>SUM(E6:E14)</f>
        <v>173377.41</v>
      </c>
      <c r="F5" s="58">
        <f>SUM(F6:F14)</f>
        <v>-382642.59</v>
      </c>
      <c r="G5" s="59">
        <f t="shared" ref="G5:G10" si="0">E5/C5</f>
        <v>0.31181865760224453</v>
      </c>
      <c r="H5" s="59">
        <f>E5/E3</f>
        <v>0.8792430080296908</v>
      </c>
    </row>
    <row r="6" spans="1:11" s="17" customFormat="1" x14ac:dyDescent="0.25">
      <c r="A6" s="3" t="s">
        <v>4</v>
      </c>
      <c r="B6" s="8" t="s">
        <v>9</v>
      </c>
      <c r="C6" s="41">
        <v>287722</v>
      </c>
      <c r="D6" s="14">
        <v>122815</v>
      </c>
      <c r="E6" s="13">
        <v>92866</v>
      </c>
      <c r="F6" s="14">
        <f>E6-C6</f>
        <v>-194856</v>
      </c>
      <c r="G6" s="20">
        <f t="shared" si="0"/>
        <v>0.32276294478698186</v>
      </c>
      <c r="H6" s="20">
        <f>E6/E3</f>
        <v>0.47094821167120487</v>
      </c>
    </row>
    <row r="7" spans="1:11" s="17" customFormat="1" ht="28.95" customHeight="1" x14ac:dyDescent="0.25">
      <c r="A7" s="3" t="s">
        <v>61</v>
      </c>
      <c r="B7" s="8" t="s">
        <v>39</v>
      </c>
      <c r="C7" s="41">
        <v>29505</v>
      </c>
      <c r="D7" s="14"/>
      <c r="E7" s="13">
        <v>10226</v>
      </c>
      <c r="F7" s="14">
        <f t="shared" ref="F7:F14" si="1">E7-C7</f>
        <v>-19279</v>
      </c>
      <c r="G7" s="20">
        <f t="shared" si="0"/>
        <v>0.34658532452126756</v>
      </c>
      <c r="H7" s="20">
        <f>E7/E3</f>
        <v>5.1858768683368951E-2</v>
      </c>
    </row>
    <row r="8" spans="1:11" s="17" customFormat="1" ht="27.6" x14ac:dyDescent="0.25">
      <c r="A8" s="3" t="s">
        <v>62</v>
      </c>
      <c r="B8" s="8" t="s">
        <v>21</v>
      </c>
      <c r="C8" s="41">
        <v>26873</v>
      </c>
      <c r="D8" s="14"/>
      <c r="E8" s="13">
        <v>10403</v>
      </c>
      <c r="F8" s="14">
        <f t="shared" si="1"/>
        <v>-16470</v>
      </c>
      <c r="G8" s="20">
        <f t="shared" si="0"/>
        <v>0.38711718081345586</v>
      </c>
      <c r="H8" s="20">
        <f>E8/E3</f>
        <v>5.275638280980708E-2</v>
      </c>
    </row>
    <row r="9" spans="1:11" s="17" customFormat="1" x14ac:dyDescent="0.25">
      <c r="A9" s="3" t="s">
        <v>7</v>
      </c>
      <c r="B9" s="8" t="s">
        <v>10</v>
      </c>
      <c r="C9" s="41">
        <v>367</v>
      </c>
      <c r="D9" s="14">
        <v>3</v>
      </c>
      <c r="E9" s="13">
        <v>392</v>
      </c>
      <c r="F9" s="14">
        <f t="shared" si="1"/>
        <v>25</v>
      </c>
      <c r="G9" s="20">
        <f t="shared" si="0"/>
        <v>1.0681198910081744</v>
      </c>
      <c r="H9" s="20">
        <f>E9/E3</f>
        <v>1.9879363704166466E-3</v>
      </c>
      <c r="K9" s="28"/>
    </row>
    <row r="10" spans="1:11" s="17" customFormat="1" ht="27.75" customHeight="1" x14ac:dyDescent="0.25">
      <c r="A10" s="3" t="s">
        <v>37</v>
      </c>
      <c r="B10" s="8" t="s">
        <v>38</v>
      </c>
      <c r="C10" s="41">
        <v>1082</v>
      </c>
      <c r="D10" s="14">
        <v>12867</v>
      </c>
      <c r="E10" s="13">
        <v>615</v>
      </c>
      <c r="F10" s="14">
        <f t="shared" si="1"/>
        <v>-467</v>
      </c>
      <c r="G10" s="20">
        <f t="shared" si="0"/>
        <v>0.56839186691312382</v>
      </c>
      <c r="H10" s="20">
        <f>E10/E3</f>
        <v>3.1188287444036673E-3</v>
      </c>
    </row>
    <row r="11" spans="1:11" s="17" customFormat="1" ht="14.25" customHeight="1" x14ac:dyDescent="0.25">
      <c r="A11" s="3" t="s">
        <v>11</v>
      </c>
      <c r="B11" s="8" t="s">
        <v>22</v>
      </c>
      <c r="C11" s="41">
        <v>27201</v>
      </c>
      <c r="D11" s="14">
        <v>3921</v>
      </c>
      <c r="E11" s="13">
        <v>3009</v>
      </c>
      <c r="F11" s="14">
        <f t="shared" si="1"/>
        <v>-24192</v>
      </c>
      <c r="G11" s="20">
        <f t="shared" ref="G11:G29" si="2">E11/C11</f>
        <v>0.11062093305393184</v>
      </c>
      <c r="H11" s="20">
        <f>E11/E3</f>
        <v>1.5259440149448187E-2</v>
      </c>
    </row>
    <row r="12" spans="1:11" s="17" customFormat="1" x14ac:dyDescent="0.25">
      <c r="A12" s="3" t="s">
        <v>0</v>
      </c>
      <c r="B12" s="8" t="s">
        <v>23</v>
      </c>
      <c r="C12" s="41">
        <v>174400</v>
      </c>
      <c r="D12" s="14">
        <v>7644</v>
      </c>
      <c r="E12" s="13">
        <v>52198</v>
      </c>
      <c r="F12" s="14">
        <f t="shared" si="1"/>
        <v>-122202</v>
      </c>
      <c r="G12" s="20">
        <f t="shared" si="2"/>
        <v>0.29930045871559635</v>
      </c>
      <c r="H12" s="20">
        <f>E12/E3</f>
        <v>0.2647099557729799</v>
      </c>
    </row>
    <row r="13" spans="1:11" s="17" customFormat="1" x14ac:dyDescent="0.25">
      <c r="A13" s="3" t="s">
        <v>1</v>
      </c>
      <c r="B13" s="8" t="s">
        <v>12</v>
      </c>
      <c r="C13" s="41">
        <v>8811</v>
      </c>
      <c r="D13" s="14">
        <v>2282</v>
      </c>
      <c r="E13" s="13">
        <v>3668</v>
      </c>
      <c r="F13" s="14">
        <f t="shared" si="1"/>
        <v>-5143</v>
      </c>
      <c r="G13" s="20">
        <f t="shared" si="2"/>
        <v>0.41629780955623652</v>
      </c>
      <c r="H13" s="20">
        <f>E13/E3</f>
        <v>1.8601404608898621E-2</v>
      </c>
    </row>
    <row r="14" spans="1:11" s="17" customFormat="1" ht="42" customHeight="1" x14ac:dyDescent="0.25">
      <c r="A14" s="3" t="s">
        <v>77</v>
      </c>
      <c r="B14" s="8" t="s">
        <v>18</v>
      </c>
      <c r="C14" s="41">
        <v>59</v>
      </c>
      <c r="D14" s="14">
        <v>561</v>
      </c>
      <c r="E14" s="13">
        <v>0.41</v>
      </c>
      <c r="F14" s="14">
        <f t="shared" si="1"/>
        <v>-58.59</v>
      </c>
      <c r="G14" s="20">
        <f t="shared" si="2"/>
        <v>6.9491525423728811E-3</v>
      </c>
      <c r="H14" s="20">
        <f>E14/E3</f>
        <v>2.0792191629357781E-6</v>
      </c>
    </row>
    <row r="15" spans="1:11" s="18" customFormat="1" ht="14.4" x14ac:dyDescent="0.25">
      <c r="A15" s="60" t="s">
        <v>32</v>
      </c>
      <c r="B15" s="61"/>
      <c r="C15" s="47">
        <f>SUM(C16,C24:C29)</f>
        <v>67171</v>
      </c>
      <c r="D15" s="47">
        <f>SUM(D16,D24:D29)</f>
        <v>62250</v>
      </c>
      <c r="E15" s="47">
        <f>SUM(E16,E24:E29)</f>
        <v>23812</v>
      </c>
      <c r="F15" s="47">
        <f>SUM(F16,F24:F29)</f>
        <v>-43359</v>
      </c>
      <c r="G15" s="62">
        <f>E15/C15</f>
        <v>0.35449822095844935</v>
      </c>
      <c r="H15" s="62">
        <f>E15/E3</f>
        <v>0.12075699197030916</v>
      </c>
    </row>
    <row r="16" spans="1:11" s="42" customFormat="1" ht="41.4" x14ac:dyDescent="0.25">
      <c r="A16" s="39" t="s">
        <v>70</v>
      </c>
      <c r="B16" s="40" t="s">
        <v>69</v>
      </c>
      <c r="C16" s="41">
        <f>SUM(C17+C18+C21+C22+C23)</f>
        <v>42311</v>
      </c>
      <c r="D16" s="41">
        <f t="shared" ref="D16:E16" si="3">SUM(D17+D18+D21+D22+D23)</f>
        <v>25839</v>
      </c>
      <c r="E16" s="41">
        <f t="shared" si="3"/>
        <v>10028</v>
      </c>
      <c r="F16" s="41">
        <f>E16-C16</f>
        <v>-32283</v>
      </c>
      <c r="G16" s="44">
        <f>E16/C16</f>
        <v>0.23700692491314315</v>
      </c>
      <c r="H16" s="44">
        <f>E16/E3</f>
        <v>5.0854657965658502E-2</v>
      </c>
    </row>
    <row r="17" spans="1:8" s="42" customFormat="1" ht="64.5" customHeight="1" x14ac:dyDescent="0.25">
      <c r="A17" s="39" t="s">
        <v>75</v>
      </c>
      <c r="B17" s="40" t="s">
        <v>76</v>
      </c>
      <c r="C17" s="41">
        <v>0</v>
      </c>
      <c r="D17" s="41"/>
      <c r="E17" s="41"/>
      <c r="F17" s="41">
        <f>E17-C17</f>
        <v>0</v>
      </c>
      <c r="G17" s="44"/>
      <c r="H17" s="44"/>
    </row>
    <row r="18" spans="1:8" s="16" customFormat="1" ht="20.399999999999999" x14ac:dyDescent="0.25">
      <c r="A18" s="3" t="s">
        <v>54</v>
      </c>
      <c r="B18" s="8" t="s">
        <v>83</v>
      </c>
      <c r="C18" s="13">
        <f>C19+C20</f>
        <v>25963</v>
      </c>
      <c r="D18" s="13">
        <f>SUM(D19:D20)</f>
        <v>17992</v>
      </c>
      <c r="E18" s="13">
        <f>E19+E20</f>
        <v>6564</v>
      </c>
      <c r="F18" s="13">
        <f>SUM(F19:F20)</f>
        <v>-19399</v>
      </c>
      <c r="G18" s="44">
        <f>E18/C18</f>
        <v>0.25282132265146556</v>
      </c>
      <c r="H18" s="44">
        <f>E18/E3</f>
        <v>3.3287791671976708E-2</v>
      </c>
    </row>
    <row r="19" spans="1:8" s="17" customFormat="1" ht="45.75" customHeight="1" x14ac:dyDescent="0.25">
      <c r="A19" s="38" t="s">
        <v>56</v>
      </c>
      <c r="B19" s="9" t="s">
        <v>53</v>
      </c>
      <c r="C19" s="46">
        <v>24680</v>
      </c>
      <c r="D19" s="37">
        <v>17992</v>
      </c>
      <c r="E19" s="37">
        <v>5942</v>
      </c>
      <c r="F19" s="37">
        <f>E19-C19</f>
        <v>-18738</v>
      </c>
      <c r="G19" s="36">
        <f t="shared" si="2"/>
        <v>0.24076175040518638</v>
      </c>
      <c r="H19" s="36">
        <f>E19/E3</f>
        <v>3.0133464063815597E-2</v>
      </c>
    </row>
    <row r="20" spans="1:8" s="17" customFormat="1" ht="57" customHeight="1" x14ac:dyDescent="0.25">
      <c r="A20" s="38" t="s">
        <v>55</v>
      </c>
      <c r="B20" s="9" t="s">
        <v>52</v>
      </c>
      <c r="C20" s="46">
        <v>1283</v>
      </c>
      <c r="D20" s="37"/>
      <c r="E20" s="37">
        <v>622</v>
      </c>
      <c r="F20" s="37">
        <f>E20-C20</f>
        <v>-661</v>
      </c>
      <c r="G20" s="36">
        <f>E20/C20</f>
        <v>0.48480124707716288</v>
      </c>
      <c r="H20" s="36">
        <f>E20/E3</f>
        <v>3.1543276081611076E-3</v>
      </c>
    </row>
    <row r="21" spans="1:8" s="17" customFormat="1" x14ac:dyDescent="0.25">
      <c r="A21" s="3" t="s">
        <v>13</v>
      </c>
      <c r="B21" s="8" t="s">
        <v>59</v>
      </c>
      <c r="C21" s="41">
        <v>10140</v>
      </c>
      <c r="D21" s="14">
        <v>7238</v>
      </c>
      <c r="E21" s="14">
        <v>2444</v>
      </c>
      <c r="F21" s="14">
        <f t="shared" ref="F21:F29" si="4">E21-C21</f>
        <v>-7696</v>
      </c>
      <c r="G21" s="20">
        <f t="shared" si="2"/>
        <v>0.24102564102564103</v>
      </c>
      <c r="H21" s="20">
        <f>E21/E3</f>
        <v>1.2394174717597664E-2</v>
      </c>
    </row>
    <row r="22" spans="1:8" s="17" customFormat="1" ht="27.6" x14ac:dyDescent="0.25">
      <c r="A22" s="3" t="s">
        <v>73</v>
      </c>
      <c r="B22" s="8" t="s">
        <v>74</v>
      </c>
      <c r="C22" s="41"/>
      <c r="D22" s="14"/>
      <c r="E22" s="14"/>
      <c r="F22" s="14">
        <f>E22-C22</f>
        <v>0</v>
      </c>
      <c r="G22" s="20" t="s">
        <v>35</v>
      </c>
      <c r="H22" s="20">
        <f>E22/E3</f>
        <v>0</v>
      </c>
    </row>
    <row r="23" spans="1:8" s="17" customFormat="1" ht="37.5" customHeight="1" x14ac:dyDescent="0.25">
      <c r="A23" s="3" t="s">
        <v>57</v>
      </c>
      <c r="B23" s="8" t="s">
        <v>58</v>
      </c>
      <c r="C23" s="41">
        <v>6208</v>
      </c>
      <c r="D23" s="14">
        <v>609</v>
      </c>
      <c r="E23" s="14">
        <v>1020</v>
      </c>
      <c r="F23" s="14">
        <f>E23-C23</f>
        <v>-5188</v>
      </c>
      <c r="G23" s="20">
        <f>E23/C23</f>
        <v>0.16430412371134021</v>
      </c>
      <c r="H23" s="20">
        <f>E23/E3</f>
        <v>5.172691576084131E-3</v>
      </c>
    </row>
    <row r="24" spans="1:8" s="17" customFormat="1" ht="27.6" x14ac:dyDescent="0.25">
      <c r="A24" s="3" t="s">
        <v>6</v>
      </c>
      <c r="B24" s="8" t="s">
        <v>14</v>
      </c>
      <c r="C24" s="41">
        <v>606</v>
      </c>
      <c r="D24" s="14">
        <v>1932</v>
      </c>
      <c r="E24" s="14">
        <v>605</v>
      </c>
      <c r="F24" s="14">
        <f t="shared" si="4"/>
        <v>-1</v>
      </c>
      <c r="G24" s="20">
        <f t="shared" si="2"/>
        <v>0.99834983498349839</v>
      </c>
      <c r="H24" s="20">
        <f>E24/E3</f>
        <v>3.0681160818930389E-3</v>
      </c>
    </row>
    <row r="25" spans="1:8" s="17" customFormat="1" ht="27.6" x14ac:dyDescent="0.25">
      <c r="A25" s="3" t="s">
        <v>71</v>
      </c>
      <c r="B25" s="8" t="s">
        <v>72</v>
      </c>
      <c r="C25" s="41"/>
      <c r="D25" s="14">
        <v>10</v>
      </c>
      <c r="E25" s="14">
        <v>586</v>
      </c>
      <c r="F25" s="14">
        <f t="shared" si="4"/>
        <v>586</v>
      </c>
      <c r="G25" s="20" t="s">
        <v>35</v>
      </c>
      <c r="H25" s="20" t="s">
        <v>68</v>
      </c>
    </row>
    <row r="26" spans="1:8" s="17" customFormat="1" x14ac:dyDescent="0.25">
      <c r="A26" s="3" t="s">
        <v>36</v>
      </c>
      <c r="B26" s="8" t="s">
        <v>33</v>
      </c>
      <c r="C26" s="41">
        <v>9314</v>
      </c>
      <c r="D26" s="14">
        <v>29342</v>
      </c>
      <c r="E26" s="14">
        <v>1411</v>
      </c>
      <c r="F26" s="14">
        <f t="shared" si="4"/>
        <v>-7903</v>
      </c>
      <c r="G26" s="20">
        <f t="shared" si="2"/>
        <v>0.1514923770667812</v>
      </c>
      <c r="H26" s="20">
        <f>E26/E3</f>
        <v>7.1555566802497155E-3</v>
      </c>
    </row>
    <row r="27" spans="1:8" s="17" customFormat="1" x14ac:dyDescent="0.25">
      <c r="A27" s="3" t="s">
        <v>25</v>
      </c>
      <c r="B27" s="8" t="s">
        <v>34</v>
      </c>
      <c r="C27" s="41">
        <v>12933</v>
      </c>
      <c r="D27" s="14"/>
      <c r="E27" s="14">
        <v>6274</v>
      </c>
      <c r="F27" s="14">
        <f>E27-C27</f>
        <v>-6659</v>
      </c>
      <c r="G27" s="20">
        <f>E27/C27</f>
        <v>0.48511559576277741</v>
      </c>
      <c r="H27" s="20">
        <f>E27/E3</f>
        <v>3.1817124459168469E-2</v>
      </c>
    </row>
    <row r="28" spans="1:8" s="17" customFormat="1" x14ac:dyDescent="0.25">
      <c r="A28" s="3" t="s">
        <v>20</v>
      </c>
      <c r="B28" s="8" t="s">
        <v>15</v>
      </c>
      <c r="C28" s="41">
        <v>108</v>
      </c>
      <c r="D28" s="14">
        <v>2501</v>
      </c>
      <c r="E28" s="14">
        <v>3640</v>
      </c>
      <c r="F28" s="14">
        <f t="shared" si="4"/>
        <v>3532</v>
      </c>
      <c r="G28" s="20">
        <f t="shared" si="2"/>
        <v>33.703703703703702</v>
      </c>
      <c r="H28" s="20">
        <f>E28/E3</f>
        <v>1.8459409153868862E-2</v>
      </c>
    </row>
    <row r="29" spans="1:8" s="29" customFormat="1" ht="14.4" x14ac:dyDescent="0.25">
      <c r="A29" s="3" t="s">
        <v>2</v>
      </c>
      <c r="B29" s="8" t="s">
        <v>16</v>
      </c>
      <c r="C29" s="41">
        <v>1899</v>
      </c>
      <c r="D29" s="14">
        <v>2626</v>
      </c>
      <c r="E29" s="14">
        <v>1268</v>
      </c>
      <c r="F29" s="14">
        <f t="shared" si="4"/>
        <v>-631</v>
      </c>
      <c r="G29" s="20">
        <f t="shared" si="2"/>
        <v>0.66771985255397581</v>
      </c>
      <c r="H29" s="20">
        <f>E29/E3</f>
        <v>6.4303656063477242E-3</v>
      </c>
    </row>
    <row r="30" spans="1:8" s="19" customFormat="1" ht="27.75" customHeight="1" x14ac:dyDescent="0.25">
      <c r="A30" s="63" t="s">
        <v>41</v>
      </c>
      <c r="B30" s="49" t="s">
        <v>42</v>
      </c>
      <c r="C30" s="50">
        <f>C31+C38+C39+C36+C37</f>
        <v>1712179</v>
      </c>
      <c r="D30" s="50" t="e">
        <f>D31+D38+D39</f>
        <v>#VALUE!</v>
      </c>
      <c r="E30" s="50">
        <f>E31+E38+E39+E36+E37</f>
        <v>604438</v>
      </c>
      <c r="F30" s="50">
        <f t="shared" ref="F30:F40" si="5">E30-C30</f>
        <v>-1107741</v>
      </c>
      <c r="G30" s="51">
        <f t="shared" ref="G30:G35" si="6">E30/C30</f>
        <v>0.35302266877470173</v>
      </c>
      <c r="H30" s="64" t="s">
        <v>26</v>
      </c>
    </row>
    <row r="31" spans="1:8" ht="27" customHeight="1" x14ac:dyDescent="0.25">
      <c r="A31" s="30" t="s">
        <v>43</v>
      </c>
      <c r="B31" s="31" t="s">
        <v>44</v>
      </c>
      <c r="C31" s="13">
        <f>SUM(C32:C35)</f>
        <v>1712179</v>
      </c>
      <c r="D31" s="13">
        <f>SUM(D32:D35)</f>
        <v>695933</v>
      </c>
      <c r="E31" s="13">
        <f>E32+E33+E34+E35</f>
        <v>606136</v>
      </c>
      <c r="F31" s="13">
        <f t="shared" si="5"/>
        <v>-1106043</v>
      </c>
      <c r="G31" s="20">
        <f t="shared" si="6"/>
        <v>0.35401438751438957</v>
      </c>
      <c r="H31" s="20"/>
    </row>
    <row r="32" spans="1:8" ht="30.75" customHeight="1" x14ac:dyDescent="0.25">
      <c r="A32" s="32" t="s">
        <v>45</v>
      </c>
      <c r="B32" s="31" t="s">
        <v>79</v>
      </c>
      <c r="C32" s="48">
        <v>167146</v>
      </c>
      <c r="D32" s="33">
        <v>93141</v>
      </c>
      <c r="E32" s="34">
        <v>62092</v>
      </c>
      <c r="F32" s="13">
        <f t="shared" si="5"/>
        <v>-105054</v>
      </c>
      <c r="G32" s="20">
        <f t="shared" si="6"/>
        <v>0.37148361312864203</v>
      </c>
      <c r="H32" s="20"/>
    </row>
    <row r="33" spans="1:8" ht="25.2" customHeight="1" x14ac:dyDescent="0.25">
      <c r="A33" s="30" t="s">
        <v>46</v>
      </c>
      <c r="B33" s="31" t="s">
        <v>80</v>
      </c>
      <c r="C33" s="48">
        <v>221529</v>
      </c>
      <c r="D33" s="33">
        <v>56959</v>
      </c>
      <c r="E33" s="34">
        <v>15315</v>
      </c>
      <c r="F33" s="13">
        <f>E33-C33</f>
        <v>-206214</v>
      </c>
      <c r="G33" s="20">
        <f t="shared" si="6"/>
        <v>6.9133160895413243E-2</v>
      </c>
      <c r="H33" s="20"/>
    </row>
    <row r="34" spans="1:8" ht="25.95" customHeight="1" x14ac:dyDescent="0.25">
      <c r="A34" s="30" t="s">
        <v>47</v>
      </c>
      <c r="B34" s="31" t="s">
        <v>81</v>
      </c>
      <c r="C34" s="48">
        <v>1188149</v>
      </c>
      <c r="D34" s="33">
        <v>541827</v>
      </c>
      <c r="E34" s="34">
        <v>494304</v>
      </c>
      <c r="F34" s="13">
        <f t="shared" si="5"/>
        <v>-693845</v>
      </c>
      <c r="G34" s="20">
        <f t="shared" si="6"/>
        <v>0.41602862940590785</v>
      </c>
      <c r="H34" s="20"/>
    </row>
    <row r="35" spans="1:8" s="19" customFormat="1" ht="25.5" customHeight="1" x14ac:dyDescent="0.25">
      <c r="A35" s="30" t="s">
        <v>48</v>
      </c>
      <c r="B35" s="31" t="s">
        <v>82</v>
      </c>
      <c r="C35" s="48">
        <v>135355</v>
      </c>
      <c r="D35" s="33">
        <v>4006</v>
      </c>
      <c r="E35" s="34">
        <v>34425</v>
      </c>
      <c r="F35" s="13">
        <f t="shared" si="5"/>
        <v>-100930</v>
      </c>
      <c r="G35" s="20">
        <f t="shared" si="6"/>
        <v>0.2543312031325034</v>
      </c>
      <c r="H35" s="20"/>
    </row>
    <row r="36" spans="1:8" s="19" customFormat="1" ht="35.25" customHeight="1" x14ac:dyDescent="0.25">
      <c r="A36" s="30" t="s">
        <v>64</v>
      </c>
      <c r="B36" s="31" t="s">
        <v>63</v>
      </c>
      <c r="C36" s="41">
        <v>0</v>
      </c>
      <c r="D36" s="13" t="e">
        <f>SUM(D38:D41)</f>
        <v>#VALUE!</v>
      </c>
      <c r="E36" s="13">
        <v>0</v>
      </c>
      <c r="F36" s="13">
        <f>E36-C36</f>
        <v>0</v>
      </c>
      <c r="G36" s="20" t="s">
        <v>68</v>
      </c>
      <c r="H36" s="20"/>
    </row>
    <row r="37" spans="1:8" ht="36.6" customHeight="1" x14ac:dyDescent="0.25">
      <c r="A37" s="30" t="s">
        <v>66</v>
      </c>
      <c r="B37" s="31" t="s">
        <v>65</v>
      </c>
      <c r="C37" s="41">
        <v>0</v>
      </c>
      <c r="D37" s="13"/>
      <c r="E37" s="13">
        <v>0</v>
      </c>
      <c r="F37" s="13">
        <f t="shared" si="5"/>
        <v>0</v>
      </c>
      <c r="G37" s="20" t="s">
        <v>68</v>
      </c>
      <c r="H37" s="20"/>
    </row>
    <row r="38" spans="1:8" ht="73.5" customHeight="1" x14ac:dyDescent="0.25">
      <c r="A38" s="3" t="s">
        <v>60</v>
      </c>
      <c r="B38" s="8" t="s">
        <v>49</v>
      </c>
      <c r="C38" s="48">
        <v>0</v>
      </c>
      <c r="D38" s="35"/>
      <c r="E38" s="34">
        <v>247</v>
      </c>
      <c r="F38" s="13">
        <f t="shared" si="5"/>
        <v>247</v>
      </c>
      <c r="G38" s="20" t="s">
        <v>35</v>
      </c>
      <c r="H38" s="20"/>
    </row>
    <row r="39" spans="1:8" ht="27.6" x14ac:dyDescent="0.25">
      <c r="A39" s="3" t="s">
        <v>50</v>
      </c>
      <c r="B39" s="8" t="s">
        <v>51</v>
      </c>
      <c r="C39" s="48">
        <v>0</v>
      </c>
      <c r="D39" s="13" t="s">
        <v>35</v>
      </c>
      <c r="E39" s="34">
        <v>-1945</v>
      </c>
      <c r="F39" s="13">
        <f>E39-C39</f>
        <v>-1945</v>
      </c>
      <c r="G39" s="20" t="s">
        <v>35</v>
      </c>
      <c r="H39" s="20"/>
    </row>
    <row r="40" spans="1:8" x14ac:dyDescent="0.25">
      <c r="A40" s="65" t="s">
        <v>29</v>
      </c>
      <c r="B40" s="66"/>
      <c r="C40" s="67">
        <f>C30+C3</f>
        <v>2335370</v>
      </c>
      <c r="D40" s="67" t="e">
        <f>D30+D3</f>
        <v>#VALUE!</v>
      </c>
      <c r="E40" s="67">
        <f>E30+E3</f>
        <v>801627.41</v>
      </c>
      <c r="F40" s="67">
        <f t="shared" si="5"/>
        <v>-1533742.5899999999</v>
      </c>
      <c r="G40" s="68">
        <f>E40/C40</f>
        <v>0.34325499171437501</v>
      </c>
      <c r="H40" s="69"/>
    </row>
    <row r="41" spans="1:8" x14ac:dyDescent="0.25">
      <c r="A41" s="70" t="s">
        <v>19</v>
      </c>
      <c r="B41" s="71"/>
      <c r="C41" s="71"/>
      <c r="D41" s="72"/>
      <c r="E41" s="15"/>
      <c r="F41" s="21"/>
      <c r="G41" s="21"/>
      <c r="H41" s="21"/>
    </row>
    <row r="42" spans="1:8" x14ac:dyDescent="0.25">
      <c r="A42" s="10" t="s">
        <v>5</v>
      </c>
      <c r="B42" s="11"/>
      <c r="D42" s="12"/>
    </row>
    <row r="43" spans="1:8" x14ac:dyDescent="0.25">
      <c r="A43" s="10"/>
      <c r="B43" s="11"/>
      <c r="D43" s="12"/>
    </row>
    <row r="44" spans="1:8" x14ac:dyDescent="0.25">
      <c r="A44" s="10"/>
      <c r="B44" s="11"/>
      <c r="D44" s="12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  <c r="E46" s="43"/>
    </row>
    <row r="47" spans="1:8" x14ac:dyDescent="0.25">
      <c r="A47" s="10"/>
      <c r="B47" s="11"/>
      <c r="D47" s="12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1:D41"/>
    <mergeCell ref="A1:G1"/>
  </mergeCells>
  <phoneticPr fontId="0" type="noConversion"/>
  <printOptions horizontalCentered="1"/>
  <pageMargins left="0.59055118110236227" right="0" top="0" bottom="0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2020-04-30T05:47:23Z</cp:lastPrinted>
  <dcterms:created xsi:type="dcterms:W3CDTF">2000-04-06T09:59:55Z</dcterms:created>
  <dcterms:modified xsi:type="dcterms:W3CDTF">2020-06-01T08:19:51Z</dcterms:modified>
</cp:coreProperties>
</file>